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0BA51C7-6747-4072-9ACB-7A17FD28CC03}" xr6:coauthVersionLast="46" xr6:coauthVersionMax="46" xr10:uidLastSave="{00000000-0000-0000-0000-000000000000}"/>
  <bookViews>
    <workbookView xWindow="-120" yWindow="480" windowWidth="29040" windowHeight="15840" xr2:uid="{428AB73F-0D84-47A4-ABD8-2A3FACC906C5}"/>
  </bookViews>
  <sheets>
    <sheet name="TX Ave Fuel costs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A">#REF!</definedName>
    <definedName name="\B">#REF!</definedName>
    <definedName name="\C">#REF!</definedName>
    <definedName name="\M">#REF!</definedName>
    <definedName name="\P">[1]July!$BM$2:$BM$3</definedName>
    <definedName name="\Q">#REF!</definedName>
    <definedName name="\X">#REF!</definedName>
    <definedName name="________________________________________________je6191">#REF!</definedName>
    <definedName name="________________________________________________je6221">#REF!</definedName>
    <definedName name="________________________________________________JE6222">#REF!</definedName>
    <definedName name="________________________________________________je6223">#REF!</definedName>
    <definedName name="_______________________________________________je6168">#REF!</definedName>
    <definedName name="_______________________________________________je6191">#REF!</definedName>
    <definedName name="_______________________________________________je6221">#REF!</definedName>
    <definedName name="_______________________________________________JE6222">#REF!</definedName>
    <definedName name="_______________________________________________je6223">#REF!</definedName>
    <definedName name="_______________________________________________je6710">#REF!</definedName>
    <definedName name="______________________________________________je6101">#REF!</definedName>
    <definedName name="______________________________________________je6168">#REF!</definedName>
    <definedName name="______________________________________________je6191">#REF!</definedName>
    <definedName name="______________________________________________je6221">#REF!</definedName>
    <definedName name="______________________________________________JE6222">#REF!</definedName>
    <definedName name="______________________________________________je6223">#REF!</definedName>
    <definedName name="______________________________________________je6710">#REF!</definedName>
    <definedName name="_____________________________________________je6101">#REF!</definedName>
    <definedName name="_____________________________________________je6168">#REF!</definedName>
    <definedName name="_____________________________________________je6191">#REF!</definedName>
    <definedName name="_____________________________________________je6221">#REF!</definedName>
    <definedName name="_____________________________________________JE6222">#REF!</definedName>
    <definedName name="_____________________________________________je6223">#REF!</definedName>
    <definedName name="_____________________________________________je6710">#REF!</definedName>
    <definedName name="____________________________________________je6101">#REF!</definedName>
    <definedName name="____________________________________________je6168">#REF!</definedName>
    <definedName name="____________________________________________je6191">#REF!</definedName>
    <definedName name="____________________________________________je6221">#REF!</definedName>
    <definedName name="____________________________________________JE6222">#REF!</definedName>
    <definedName name="____________________________________________je6223">#REF!</definedName>
    <definedName name="____________________________________________je6710">#REF!</definedName>
    <definedName name="___________________________________________je6101">#REF!</definedName>
    <definedName name="___________________________________________je6168">#REF!</definedName>
    <definedName name="___________________________________________je6191">#REF!</definedName>
    <definedName name="___________________________________________je6221">#REF!</definedName>
    <definedName name="___________________________________________JE6222">#REF!</definedName>
    <definedName name="___________________________________________je6223">#REF!</definedName>
    <definedName name="___________________________________________je6710">#REF!</definedName>
    <definedName name="__________________________________________je6101">#REF!</definedName>
    <definedName name="__________________________________________je6168">#REF!</definedName>
    <definedName name="__________________________________________je6191">#REF!</definedName>
    <definedName name="__________________________________________je6221">#REF!</definedName>
    <definedName name="__________________________________________JE6222">#REF!</definedName>
    <definedName name="__________________________________________je6223">#REF!</definedName>
    <definedName name="__________________________________________je6710">#REF!</definedName>
    <definedName name="_________________________________________je6101">#REF!</definedName>
    <definedName name="_________________________________________je6168">#REF!</definedName>
    <definedName name="_________________________________________je6191">#REF!</definedName>
    <definedName name="_________________________________________je6221">#REF!</definedName>
    <definedName name="_________________________________________JE6222">#REF!</definedName>
    <definedName name="_________________________________________je6223">#REF!</definedName>
    <definedName name="_________________________________________je6710">#REF!</definedName>
    <definedName name="________________________________________je6101">#REF!</definedName>
    <definedName name="________________________________________je6168">#REF!</definedName>
    <definedName name="________________________________________je6191">#REF!</definedName>
    <definedName name="________________________________________je6221">#REF!</definedName>
    <definedName name="________________________________________JE6222">#REF!</definedName>
    <definedName name="________________________________________je6223">#REF!</definedName>
    <definedName name="________________________________________je6710">#REF!</definedName>
    <definedName name="_______________________________________je6101">#REF!</definedName>
    <definedName name="_______________________________________je6168">#REF!</definedName>
    <definedName name="_______________________________________je6191">#REF!</definedName>
    <definedName name="_______________________________________je6221">#REF!</definedName>
    <definedName name="_______________________________________JE6222">#REF!</definedName>
    <definedName name="_______________________________________je6223">#REF!</definedName>
    <definedName name="_______________________________________je6710">#REF!</definedName>
    <definedName name="______________________________________je6101">#REF!</definedName>
    <definedName name="______________________________________je6168">#REF!</definedName>
    <definedName name="______________________________________je6191">#REF!</definedName>
    <definedName name="______________________________________je6221">#REF!</definedName>
    <definedName name="______________________________________JE6222">#REF!</definedName>
    <definedName name="______________________________________je6223">#REF!</definedName>
    <definedName name="______________________________________je6710">#REF!</definedName>
    <definedName name="_____________________________________je6101">#REF!</definedName>
    <definedName name="_____________________________________je6168">#REF!</definedName>
    <definedName name="_____________________________________je6191">#REF!</definedName>
    <definedName name="_____________________________________je6221">#REF!</definedName>
    <definedName name="_____________________________________JE6222">#REF!</definedName>
    <definedName name="_____________________________________je6223">#REF!</definedName>
    <definedName name="_____________________________________je6710">#REF!</definedName>
    <definedName name="____________________________________je6101">#REF!</definedName>
    <definedName name="____________________________________je6168">#REF!</definedName>
    <definedName name="____________________________________je6191">#REF!</definedName>
    <definedName name="____________________________________je6221">#REF!</definedName>
    <definedName name="____________________________________JE6222">#REF!</definedName>
    <definedName name="____________________________________je6223">#REF!</definedName>
    <definedName name="____________________________________je6710">#REF!</definedName>
    <definedName name="___________________________________je6101">#REF!</definedName>
    <definedName name="___________________________________je6168">#REF!</definedName>
    <definedName name="___________________________________je6191">#REF!</definedName>
    <definedName name="___________________________________je6221">#REF!</definedName>
    <definedName name="___________________________________JE6222">#REF!</definedName>
    <definedName name="___________________________________je6223">#REF!</definedName>
    <definedName name="___________________________________je6710">#REF!</definedName>
    <definedName name="__________________________________JE6036">#REF!</definedName>
    <definedName name="__________________________________je6101">#REF!</definedName>
    <definedName name="__________________________________je6168">#REF!</definedName>
    <definedName name="__________________________________je6191">#REF!</definedName>
    <definedName name="__________________________________je6221">#REF!</definedName>
    <definedName name="__________________________________JE6222">#REF!</definedName>
    <definedName name="__________________________________je6223">#REF!</definedName>
    <definedName name="__________________________________je6710">#REF!</definedName>
    <definedName name="_________________________________JE6036">#REF!</definedName>
    <definedName name="_________________________________je6101">#REF!</definedName>
    <definedName name="_________________________________je6168">#REF!</definedName>
    <definedName name="_________________________________je6191">#REF!</definedName>
    <definedName name="_________________________________je6221">#REF!</definedName>
    <definedName name="_________________________________JE6222">#REF!</definedName>
    <definedName name="_________________________________je6223">#REF!</definedName>
    <definedName name="_________________________________je6710">#REF!</definedName>
    <definedName name="________________________________JE6036">#REF!</definedName>
    <definedName name="________________________________je6101">#REF!</definedName>
    <definedName name="________________________________je6168">#REF!</definedName>
    <definedName name="________________________________je6191">#REF!</definedName>
    <definedName name="________________________________je6221">#REF!</definedName>
    <definedName name="________________________________JE6222">#REF!</definedName>
    <definedName name="________________________________je6223">#REF!</definedName>
    <definedName name="________________________________je6710">#REF!</definedName>
    <definedName name="_______________________________JE6036">#REF!</definedName>
    <definedName name="_______________________________je6101">#REF!</definedName>
    <definedName name="_______________________________je6168">#REF!</definedName>
    <definedName name="_______________________________je6191">#REF!</definedName>
    <definedName name="_______________________________je6221">#REF!</definedName>
    <definedName name="_______________________________JE6222">#REF!</definedName>
    <definedName name="_______________________________je6223">#REF!</definedName>
    <definedName name="_______________________________je6710">#REF!</definedName>
    <definedName name="______________________________JE6036">#REF!</definedName>
    <definedName name="______________________________je6101">#REF!</definedName>
    <definedName name="______________________________je6168">#REF!</definedName>
    <definedName name="______________________________je6191">#REF!</definedName>
    <definedName name="______________________________je6221">#REF!</definedName>
    <definedName name="______________________________JE6222">#REF!</definedName>
    <definedName name="______________________________je6223">#REF!</definedName>
    <definedName name="______________________________je6710">#REF!</definedName>
    <definedName name="_____________________________JE6036">#REF!</definedName>
    <definedName name="_____________________________je6101">#REF!</definedName>
    <definedName name="_____________________________je6168">#REF!</definedName>
    <definedName name="_____________________________je6191">#REF!</definedName>
    <definedName name="_____________________________je6221">#REF!</definedName>
    <definedName name="_____________________________JE6222">#REF!</definedName>
    <definedName name="_____________________________je6223">#REF!</definedName>
    <definedName name="_____________________________je6710">#REF!</definedName>
    <definedName name="____________________________JE6036">#REF!</definedName>
    <definedName name="____________________________je6101">#REF!</definedName>
    <definedName name="____________________________je6168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_je6710">#REF!</definedName>
    <definedName name="___________________________JE6036">#REF!</definedName>
    <definedName name="___________________________je6101">#REF!</definedName>
    <definedName name="___________________________je6168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_je6710">#REF!</definedName>
    <definedName name="__________________________JE6036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_JE6824">#REF!</definedName>
    <definedName name="_________________________JE6036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_JE6824">#REF!</definedName>
    <definedName name="________________________JE6036">#REF!</definedName>
    <definedName name="________________________je6101">#REF!</definedName>
    <definedName name="________________________je6168">#REF!</definedName>
    <definedName name="________________________je6710">#REF!</definedName>
    <definedName name="________________________JE6824">#REF!</definedName>
    <definedName name="_______________________JE6036">#REF!</definedName>
    <definedName name="_______________________je6101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824">#REF!</definedName>
    <definedName name="______________________JE6036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_JE6824">#REF!</definedName>
    <definedName name="_____________________JE6036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_JE6824">#REF!</definedName>
    <definedName name="____________________JE6036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_JE6824">#REF!</definedName>
    <definedName name="___________________JE6036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_JE6824">#REF!</definedName>
    <definedName name="__________________JE6036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_JE6824">#REF!</definedName>
    <definedName name="_________________JE6036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_JE6824">#REF!</definedName>
    <definedName name="________________JE6036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_JE6824">#REF!</definedName>
    <definedName name="_______________JE6036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_JE6824">#REF!</definedName>
    <definedName name="______________JE6036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_JE6824">#REF!</definedName>
    <definedName name="_____________JE6036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JE6824">#REF!</definedName>
    <definedName name="____________JE6036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JE6824">#REF!</definedName>
    <definedName name="___________JE6036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JE6824">#REF!</definedName>
    <definedName name="__________JE6036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JE6824">#REF!</definedName>
    <definedName name="_________JE6036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JE6824">#REF!</definedName>
    <definedName name="________JE6036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JE6824">#REF!</definedName>
    <definedName name="_______JE6036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JE6824">#REF!</definedName>
    <definedName name="______JE6036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JE6824">#REF!</definedName>
    <definedName name="______TLN01">#REF!</definedName>
    <definedName name="______TLN02">#REF!</definedName>
    <definedName name="______TLN03">#REF!</definedName>
    <definedName name="_____JE6036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JE6824">#REF!</definedName>
    <definedName name="_____TLN01">#REF!</definedName>
    <definedName name="_____TLN02">#REF!</definedName>
    <definedName name="_____TLN03">#REF!</definedName>
    <definedName name="____JE6036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JE6824">#REF!</definedName>
    <definedName name="____TLN01">#REF!</definedName>
    <definedName name="____TLN02">#REF!</definedName>
    <definedName name="____TLN03">#REF!</definedName>
    <definedName name="___JE6036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JE6824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036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E6824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_TLN01">#REF!</definedName>
    <definedName name="__TLN02">#REF!</definedName>
    <definedName name="__TLN03">#REF!</definedName>
    <definedName name="_010_">[2]Lookup_Tables!#REF!</definedName>
    <definedName name="_010_ST000905150921000">[2]Lookup_Tables!#REF!</definedName>
    <definedName name="_010_ST7000905150">[2]Lookup_Tables!#REF!</definedName>
    <definedName name="_010_ST7000905150921000">[2]Lookup_Tables!#REF!</definedName>
    <definedName name="_020_">[2]Lookup_Tables!#REF!</definedName>
    <definedName name="_020_ST7000905150">[2]Lookup_Tables!#REF!</definedName>
    <definedName name="_020_ST7000905150921000">[2]Lookup_Tables!#REF!</definedName>
    <definedName name="_031_">[2]Lookup_Tables!#REF!</definedName>
    <definedName name="_031_SS0400900003">[2]Lookup_Tables!#REF!</definedName>
    <definedName name="_031_SS0400900003921000">[2]Lookup_Tables!#REF!</definedName>
    <definedName name="_032_">[2]Lookup_Tables!#REF!</definedName>
    <definedName name="_032_ST7000905150">[2]Lookup_Tables!#REF!</definedName>
    <definedName name="_032_ST7000905150921000">[2]Lookup_Tables!#REF!</definedName>
    <definedName name="_033_">[2]Lookup_Tables!#REF!</definedName>
    <definedName name="_033_ST7000905150">[2]Lookup_Tables!#REF!</definedName>
    <definedName name="_033_ST7000905150921000">[2]Lookup_Tables!#REF!</definedName>
    <definedName name="_034_">[2]Lookup_Tables!#REF!</definedName>
    <definedName name="_034_ST7000905150">[2]Lookup_Tables!#REF!</definedName>
    <definedName name="_034_ST7000905150921000">[2]Lookup_Tables!#REF!</definedName>
    <definedName name="_041_">[2]Lookup_Tables!#REF!</definedName>
    <definedName name="_041_ST7000905000">[2]Lookup_Tables!#REF!</definedName>
    <definedName name="_041_ST7000905000921000">[2]Lookup_Tables!#REF!</definedName>
    <definedName name="_055_ST7000905150">[2]Lookup_Tables!#REF!</definedName>
    <definedName name="_055_ST7000905150935000">[2]Lookup_Tables!#REF!</definedName>
    <definedName name="_056_ST0400900008165000">[2]Lookup_Tables!#REF!</definedName>
    <definedName name="_070_">[2]Lookup_Tables!#REF!</definedName>
    <definedName name="_070_ST7000905150">[2]Lookup_Tables!#REF!</definedName>
    <definedName name="_070_ST7000905150923000">[2]Lookup_Tables!#REF!</definedName>
    <definedName name="_085_">[2]Lookup_Tables!#REF!</definedName>
    <definedName name="_085_ST0400905170">[2]Lookup_Tables!#REF!</definedName>
    <definedName name="_085_ST0400905170923000">[2]Lookup_Tables!#REF!</definedName>
    <definedName name="_085_ST7000905150">[2]Lookup_Tables!#REF!</definedName>
    <definedName name="_085_ST7000905150923000">[2]Lookup_Tables!#REF!</definedName>
    <definedName name="_088_">[2]Lookup_Tables!#REF!</definedName>
    <definedName name="_088_ST7000905150">[2]Lookup_Tables!#REF!</definedName>
    <definedName name="_088_ST7000905150923000">[2]Lookup_Tables!#REF!</definedName>
    <definedName name="_090_">[2]Lookup_Tables!#REF!</definedName>
    <definedName name="_090_HL7500903750">[2]Lookup_Tables!#REF!</definedName>
    <definedName name="_090_HL7500903750923000">[2]Lookup_Tables!#REF!</definedName>
    <definedName name="_1">#REF!</definedName>
    <definedName name="_194_">[2]Lookup_Tables!#REF!</definedName>
    <definedName name="_194_ST7000905150">[2]Lookup_Tables!#REF!</definedName>
    <definedName name="_194_ST7000905150921000">[2]Lookup_Tables!#REF!</definedName>
    <definedName name="_1A_P">#REF!</definedName>
    <definedName name="_2">#REF!</definedName>
    <definedName name="_2NCP_2">#REF!</definedName>
    <definedName name="_3">#REF!</definedName>
    <definedName name="_4">#REF!</definedName>
    <definedName name="_5">#REF!</definedName>
    <definedName name="_90C">#REF!</definedName>
    <definedName name="_91C">#REF!</definedName>
    <definedName name="_92C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CEJ1">#REF!</definedName>
    <definedName name="_CEJ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ec99">#REF!</definedName>
    <definedName name="_Feb99">#REF!</definedName>
    <definedName name="_Fill" hidden="1">#REF!</definedName>
    <definedName name="_Fill_what" hidden="1">#REF!</definedName>
    <definedName name="_Jan99">#REF!</definedName>
    <definedName name="_JE6036">#REF!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JE6824">#REF!</definedName>
    <definedName name="_Jul99">#REF!</definedName>
    <definedName name="_Jun99">#REF!</definedName>
    <definedName name="_Key1" hidden="1">#REF!</definedName>
    <definedName name="_LRR1">#REF!</definedName>
    <definedName name="_LRR2">#REF!</definedName>
    <definedName name="_Mar99">#REF!</definedName>
    <definedName name="_May99">#REF!</definedName>
    <definedName name="_Nov99">#REF!</definedName>
    <definedName name="_Oct99">#REF!</definedName>
    <definedName name="_Order1" hidden="1">0</definedName>
    <definedName name="_Order2" hidden="1">0</definedName>
    <definedName name="_Parse_In" hidden="1">[3]OpCost!#REF!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PVD71">#REF!</definedName>
    <definedName name="_SDS_WB_TYPE" hidden="1">1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BCDEFGHI">#REF!</definedName>
    <definedName name="ACCRUAL">#REF!</definedName>
    <definedName name="ADI_UPLOAD">#REF!</definedName>
    <definedName name="ADJUSTMENT">#REF!</definedName>
    <definedName name="aer">#REF!</definedName>
    <definedName name="ALL_JE_S">#REF!</definedName>
    <definedName name="Ann_Base">'[4]Summary - Annualized'!$P$158</definedName>
    <definedName name="Ann_Fuel">'[4]Summary - Annualized'!$P$133</definedName>
    <definedName name="ANNLFUEL">#REF!</definedName>
    <definedName name="ANNREV">#REF!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[5]ARC_102_Summary_Query!$A$1:$L$13</definedName>
    <definedName name="B">#REF!</definedName>
    <definedName name="BACKUP">#REF!</definedName>
    <definedName name="Base">#REF!</definedName>
    <definedName name="base1">[6]ALLOC.!#REF!</definedName>
    <definedName name="Base2">#REF!</definedName>
    <definedName name="BERTHA">#REF!</definedName>
    <definedName name="C_">#REF!</definedName>
    <definedName name="calc">#REF!</definedName>
    <definedName name="certmaster">#REF!</definedName>
    <definedName name="CFE">#REF!</definedName>
    <definedName name="cfe1.2">#REF!</definedName>
    <definedName name="cfe2.2">#REF!</definedName>
    <definedName name="CFECFTPPA">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R_DELIVERY">#REF!</definedName>
    <definedName name="CR_OATT">#REF!</definedName>
    <definedName name="CR_TRANSMISSION">#REF!</definedName>
    <definedName name="CRP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ec">#REF!</definedName>
    <definedName name="DECANNL">#REF!</definedName>
    <definedName name="DF_BACKUP">#REF!</definedName>
    <definedName name="DF_PAGE">#REF!</definedName>
    <definedName name="dfcallocate">#REF!</definedName>
    <definedName name="dfccalculation">#REF!</definedName>
    <definedName name="E">#REF!</definedName>
    <definedName name="ECONSALES">#REF!</definedName>
    <definedName name="EDR_DETL">#REF!</definedName>
    <definedName name="EL_PASO_ELECTRIC_COMPANY">#REF!</definedName>
    <definedName name="ERATIO">#REF!</definedName>
    <definedName name="erg">#REF!</definedName>
    <definedName name="ESTIMATE">'[7]10b.INTRASTATE INVOICE TIE OUT'!$W$112:$W$113</definedName>
    <definedName name="F">#REF!</definedName>
    <definedName name="fc">#REF!</definedName>
    <definedName name="fERC">#REF!</definedName>
    <definedName name="FIRMSALES">#REF!</definedName>
    <definedName name="fsummary">#REF!</definedName>
    <definedName name="FUEL2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I">#REF!</definedName>
    <definedName name="input">#REF!</definedName>
    <definedName name="INPUT_">'[4]Forecast Data'!#REF!</definedName>
    <definedName name="INSTRUCTIONS">'[8]1. data'!#REF!</definedName>
    <definedName name="INTT1">#REF!</definedName>
    <definedName name="INTT2">#REF!</definedName>
    <definedName name="INTT3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un">#REF!</definedName>
    <definedName name="JVPG1">#REF!</definedName>
    <definedName name="JVPG2">#REF!</definedName>
    <definedName name="JVPG3">#REF!</definedName>
    <definedName name="LOG">#REF!</definedName>
    <definedName name="M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EMORIAL">#REF!</definedName>
    <definedName name="MENU">#REF!</definedName>
    <definedName name="MENU1">#REF!</definedName>
    <definedName name="MENU2">#REF!</definedName>
    <definedName name="MENU3">#REF!</definedName>
    <definedName name="MENU3A">#REF!</definedName>
    <definedName name="MENU4">#REF!</definedName>
    <definedName name="MMBTU">'[9]10.  Gas Actual JE 6190 '!$BG$11:$BH$133</definedName>
    <definedName name="MONTH">#REF!</definedName>
    <definedName name="MonthTable">[10]Month!#REF!</definedName>
    <definedName name="MW">#REF!</definedName>
    <definedName name="NCP">#REF!</definedName>
    <definedName name="new">[11]ALLOC.!#REF!</definedName>
    <definedName name="NIL" hidden="1">" "</definedName>
    <definedName name="NM_ANLZ_CUST">#REF!</definedName>
    <definedName name="NM_ANLZ_KW">#REF!</definedName>
    <definedName name="NM_ANLZ_KWH">#REF!</definedName>
    <definedName name="NM_ANLZ_REV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>#REF!</definedName>
    <definedName name="nmover_under">[12]ALLOC.!#REF!</definedName>
    <definedName name="NMSUA">#REF!</definedName>
    <definedName name="NMSUM">#REF!</definedName>
    <definedName name="NMTWHS">#REF!</definedName>
    <definedName name="NMUNDERRECOVERY">[12]ALLOC.!#REF!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>#REF!</definedName>
    <definedName name="PAGE_5">#REF!</definedName>
    <definedName name="PAGE160">#REF!</definedName>
    <definedName name="PAGE4">#REF!</definedName>
    <definedName name="PAGE5">#REF!</definedName>
    <definedName name="PAGENO">#REF!</definedName>
    <definedName name="PAGEX">#REF!</definedName>
    <definedName name="Pal_Workbook_GUID" hidden="1">"GNTMWRLWHUVT4U9WN8BYNW23"</definedName>
    <definedName name="PB_Base">'[4]Summary - Forecast'!#REF!</definedName>
    <definedName name="PB_FIB">'[4]Summary - Forecast'!#REF!</definedName>
    <definedName name="PB_FPPCAC">'[4]Summary - Forecast'!#REF!</definedName>
    <definedName name="PM_INVEST_ALLOC">'[13]DFC alloc'!#REF!</definedName>
    <definedName name="PM_TF_UNIT1">#REF!</definedName>
    <definedName name="PM_TF_UNIT2">#REF!</definedName>
    <definedName name="PM_TF_UNIT3">#REF!</definedName>
    <definedName name="PM_UNIT1">#REF!</definedName>
    <definedName name="PM_UNIT2">#REF!</definedName>
    <definedName name="PM_UNIT3">#REF!</definedName>
    <definedName name="pooh">'[14]TLN-7A'!$A$1:$N$63</definedName>
    <definedName name="PriFuel">'[4]Fuel-Annualized'!$G$8</definedName>
    <definedName name="Print_Area_JE_6805">'[15]JE 68XX UPLOAD'!#REF!</definedName>
    <definedName name="Print_Area_JE_6806">'[15]JE 68XX UPLOAD'!#REF!</definedName>
    <definedName name="PRINT_TITLES_MI">#REF!</definedName>
    <definedName name="PRIORMONTH">#REF!</definedName>
    <definedName name="PROOF">#REF!</definedName>
    <definedName name="PROOF2">#REF!</definedName>
    <definedName name="PROOF3">#REF!</definedName>
    <definedName name="PROOF4">#REF!</definedName>
    <definedName name="PROOF5">#REF!</definedName>
    <definedName name="PRT2B">#REF!</definedName>
    <definedName name="PT">#REF!</definedName>
    <definedName name="Purchases_Company">[16]PPCost!$C$13:$C$186</definedName>
    <definedName name="Purchases_DemandExpense">[16]PPCost!$H$13:$H$186</definedName>
    <definedName name="Purchases_DemandMW">[16]PPCost!$E$13:$E$186</definedName>
    <definedName name="Purchases_EnergyExpense">[16]PPCost!$I$13:$I$186</definedName>
    <definedName name="Purchases_LookupCode">[17]PPCost!#REF!</definedName>
    <definedName name="Purchases_MWH">[16]PPCost!$G$13:$G$186</definedName>
    <definedName name="Purchases_SpinExpense">[16]PPCost!$J$13:$J$186</definedName>
    <definedName name="Purchases_SpinMW">[16]PPCost!$F$13:$F$186</definedName>
    <definedName name="PurchasesData">#REF!</definedName>
    <definedName name="pv">#REF!</definedName>
    <definedName name="PVD_71">#REF!</definedName>
    <definedName name="Query">#REF!</definedName>
    <definedName name="RATE_03_89">'[4]Rate 2 WP'!#REF!</definedName>
    <definedName name="RATE1">#REF!</definedName>
    <definedName name="RATE19TYP">'[18]Rate 19'!#REF!</definedName>
    <definedName name="RATE2">#REF!</definedName>
    <definedName name="RATE26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'[18]Rate 4'!#REF!</definedName>
    <definedName name="RATE5TYP">'[18]Rate 5'!#REF!</definedName>
    <definedName name="RATE73">#REF!</definedName>
    <definedName name="RATE7TYP">'[18]Rate 7'!#REF!</definedName>
    <definedName name="RATE9">#REF!</definedName>
    <definedName name="RATEWH">#REF!</definedName>
    <definedName name="RDRESID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5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#REF!</definedName>
    <definedName name="Sales">#REF!</definedName>
    <definedName name="Sales_Company">[19]PPSales!$C$14:$C$179</definedName>
    <definedName name="Sales_DemandMW">[19]PPSales!$E$14:$E$179</definedName>
    <definedName name="Sales_DemandRevenue">[19]PPSales!$H$14:$H$179</definedName>
    <definedName name="Sales_EnergyRevenue">[19]PPSales!$K$14:$K$179</definedName>
    <definedName name="Sales_LookupCode">#REF!</definedName>
    <definedName name="Sales_MWH">[19]PPSales!$G$14:$G$179</definedName>
    <definedName name="Sales_SpinMW">[19]PPSales!$F$14:$F$179</definedName>
    <definedName name="Sales_SpinRevenue">[19]PPSales!$L$14:$L$179</definedName>
    <definedName name="SalesData">#REF!</definedName>
    <definedName name="SC">#REF!</definedName>
    <definedName name="SCHEDULE_B">#REF!</definedName>
    <definedName name="SecFuel">'[4]Fuel-Annualized'!$F$8</definedName>
    <definedName name="SELECT">#REF!</definedName>
    <definedName name="simple">[20]DLIST!$B$3:$B$5</definedName>
    <definedName name="Summary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ICK">#REF!</definedName>
    <definedName name="TIE_OUT">[20]DLIST!$C$3:$C$5</definedName>
    <definedName name="Time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99">#REF!</definedName>
    <definedName name="Totals">#REF!</definedName>
    <definedName name="Tra69Fuel">'[4]Fuel-Annualized'!$H$8</definedName>
    <definedName name="TraFuel">'[4]Fuel-Annualized'!$I$8</definedName>
    <definedName name="TrnFuel">'[4]Fuel-Annualized'!$I$8</definedName>
    <definedName name="U1_TF">#REF!</definedName>
    <definedName name="U2_TF">#REF!</definedName>
    <definedName name="U3_TF">#REF!</definedName>
    <definedName name="UNIT_1">#REF!</definedName>
    <definedName name="UNIT_2">#REF!</definedName>
    <definedName name="UNIT_3">#REF!</definedName>
    <definedName name="UNITRATE">#REF!</definedName>
    <definedName name="V">[11]ALLOC.!#REF!</definedName>
    <definedName name="VENDOR_ID_RNG">#REF!</definedName>
    <definedName name="VENDOR_NAME">#REF!</definedName>
    <definedName name="what">#REF!</definedName>
    <definedName name="what2">#REF!</definedName>
    <definedName name="WORKSHEET">#REF!</definedName>
    <definedName name="WP">#REF!</definedName>
    <definedName name="X">#REF!</definedName>
    <definedName name="XX">#REF!</definedName>
    <definedName name="YES">#REF!</definedName>
    <definedName name="YES_NO">#REF!</definedName>
    <definedName name="Zainet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3" l="1"/>
  <c r="G11" i="3"/>
  <c r="G12" i="3"/>
  <c r="G13" i="3"/>
  <c r="G14" i="3"/>
  <c r="G15" i="3"/>
  <c r="G16" i="3"/>
  <c r="G17" i="3"/>
  <c r="G18" i="3"/>
  <c r="G19" i="3"/>
  <c r="G20" i="3"/>
  <c r="G9" i="3"/>
  <c r="E21" i="3"/>
  <c r="C21" i="3"/>
  <c r="G21" i="3" l="1"/>
</calcChain>
</file>

<file path=xl/sharedStrings.xml><?xml version="1.0" encoding="utf-8"?>
<sst xmlns="http://schemas.openxmlformats.org/spreadsheetml/2006/main" count="31" uniqueCount="31">
  <si>
    <t>Month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</si>
  <si>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</si>
  <si>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</si>
  <si>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</si>
  <si>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</si>
  <si>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</si>
  <si>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</si>
  <si>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</si>
  <si>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</si>
  <si>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</si>
  <si>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</si>
  <si>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</si>
  <si>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 2020</t>
  </si>
  <si>
    <t>Texas KWH Sales</t>
  </si>
  <si>
    <t>Texas F&amp;PP Costs</t>
  </si>
  <si>
    <t>Average Fuel &amp; PP Costs $/MWH</t>
  </si>
  <si>
    <t>Cost per MWh for NM Dedicated PPAs</t>
  </si>
  <si>
    <t>NRG Roadrunner</t>
  </si>
  <si>
    <t>Hatch</t>
  </si>
  <si>
    <t>SunEdison*</t>
  </si>
  <si>
    <t>*average of both facilities</t>
  </si>
  <si>
    <t>PPA</t>
  </si>
  <si>
    <t>$/Mwh</t>
  </si>
  <si>
    <t>SOAH Docket No. 473-21-2606</t>
  </si>
  <si>
    <t>PUC Docket No. 52195</t>
  </si>
  <si>
    <t>Attachment 1</t>
  </si>
  <si>
    <t>El Paso Electric Company</t>
  </si>
  <si>
    <t>Texas Average Fuel Costs and Cost per MWH for NM PPAs</t>
  </si>
  <si>
    <t>Texas Average Fuel Costs</t>
  </si>
  <si>
    <t>CEP's 17th, Q. No. CEP 17-22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</si>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</sst>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0&quot;_);_(@_)"/>
    <numFmt numFmtId="165" formatCode="_(* #,##0_);_(* \(#,##0\);_(* &quot;-&quot;??_);_(@_)"/>
    <numFmt numFmtId="166" formatCode="_(&quot;$&quot;* #,##0_);_(&quot;$&quot;* \(#,##0\);_(&quot;$&quot;* &quot;-&quot;??_);_(@_)"/>
  </numFmts>
  <fonts count="6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</cellStyleXfs>
  <cellXfs count="19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3" fillId="0" borderId="2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1" applyFont="1"/>
    <xf numFmtId="165" fontId="3" fillId="0" borderId="0" xfId="1" applyNumberFormat="1" applyFont="1"/>
    <xf numFmtId="0" fontId="3" fillId="0" borderId="1" xfId="0" applyFont="1" applyBorder="1" applyAlignment="1">
      <alignment horizontal="center" wrapText="1"/>
    </xf>
    <xf numFmtId="44" fontId="3" fillId="0" borderId="0" xfId="2" applyFont="1"/>
    <xf numFmtId="0" fontId="3" fillId="0" borderId="0" xfId="0" quotePrefix="1" applyFont="1" applyAlignment="1">
      <alignment horizontal="center"/>
    </xf>
    <xf numFmtId="166" fontId="3" fillId="0" borderId="2" xfId="2" applyNumberFormat="1" applyFont="1" applyBorder="1"/>
    <xf numFmtId="166" fontId="3" fillId="0" borderId="0" xfId="2" applyNumberFormat="1" applyFont="1"/>
    <xf numFmtId="43" fontId="3" fillId="0" borderId="0" xfId="1" applyNumberFormat="1" applyFont="1"/>
    <xf numFmtId="0" fontId="4" fillId="0" borderId="0" xfId="0" applyFont="1"/>
    <xf numFmtId="44" fontId="3" fillId="0" borderId="2" xfId="2" applyFont="1" applyFill="1" applyBorder="1"/>
    <xf numFmtId="0" fontId="4" fillId="0" borderId="0" xfId="0" applyFont="1" applyAlignment="1">
      <alignment horizontal="center"/>
    </xf>
    <xf numFmtId="0" fontId="5" fillId="0" borderId="0" xfId="6" applyFont="1" applyAlignment="1">
      <alignment horizontal="right"/>
    </xf>
    <xf numFmtId="0" fontId="3" fillId="0" borderId="0" xfId="7" applyFont="1" applyAlignment="1">
      <alignment horizontal="right"/>
    </xf>
  </cellXfs>
  <cellStyles count="8">
    <cellStyle name="Comma" xfId="1" builtinId="3"/>
    <cellStyle name="Comma [0] 2" xfId="3" xr:uid="{5E3E204E-52A5-4958-A129-5E370FCBCE47}"/>
    <cellStyle name="Comma 2" xfId="5" xr:uid="{505D5123-883D-4E70-88EA-D55164F82003}"/>
    <cellStyle name="Currency" xfId="2" builtinId="4"/>
    <cellStyle name="Normal" xfId="0" builtinId="0"/>
    <cellStyle name="Normal 2" xfId="4" xr:uid="{93AD0453-B158-46C2-AC52-CA29DB4BC34A}"/>
    <cellStyle name="Normal 2 2" xfId="6" xr:uid="{40F09C8C-B522-4B22-ABB1-D953DBAE671B}"/>
    <cellStyle name="Normal 3" xfId="7" xr:uid="{C758A1A7-1B1F-45DF-89B9-52EEDD7344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4cwk1999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IT%20Template%20-%20FinSys.xlsm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WP%20TX%20Forecasted%20Revenues%202017%20-%20Load%20Forecast%20kWh%20MC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ARC102%200404.XLS" TargetMode="External" 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ferred%20Fuel\2007\0712\0712%20Def_Fu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GRAMS-MAR_2013_.xlsm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201512%20CR%20SOURCES%20LOAD%20ENERGY%20EXPENSE%20AMORTIZATION%20SCHED.xls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JE%201806-6190%20CR%20SOURCES%20LOAD%20ENERGY%20EXPENSE%20GAS%20INVOICES%20AND%20INVOICE%20LOG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Dec07%20APS%20Invoice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0507%20Def_Fuel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1212%20Def_Fuel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1302%20Amortization%20Sched.xlsx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201408%20CR%20SOURCES%20LOAD%20ENERGY%20EXPENSE%20AMORTIZATION%20SCHED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TEMPLATE-PPMEMO-November%202012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1208%20PM%20Purchases.xlsx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TEMPLATE-PPMEMO-January%202013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8524653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Alloc NM June &amp; July"/>
      <sheetName val="Alloc Adj"/>
      <sheetName val="CODE"/>
      <sheetName val="Not Used---&gt;"/>
      <sheetName val="Alloc NM July"/>
      <sheetName val="NMREC"/>
      <sheetName val="CRITERIA2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</sheetNames>
    <sheetDataSet>
      <sheetData sheetId="0" refreshError="1"/>
      <sheetData sheetId="1">
        <row r="1">
          <cell r="A1">
            <v>42369</v>
          </cell>
        </row>
      </sheetData>
      <sheetData sheetId="2" refreshError="1"/>
      <sheetData sheetId="3" refreshError="1"/>
      <sheetData sheetId="4"/>
      <sheetData sheetId="5">
        <row r="38">
          <cell r="B38">
            <v>1202825</v>
          </cell>
        </row>
      </sheetData>
      <sheetData sheetId="6">
        <row r="38">
          <cell r="B38">
            <v>1167546</v>
          </cell>
        </row>
      </sheetData>
      <sheetData sheetId="7">
        <row r="38">
          <cell r="B38">
            <v>1129223</v>
          </cell>
        </row>
      </sheetData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UPLOAD"/>
      <sheetName val="10.  Gas Actual JE 6190 "/>
      <sheetName val="A. Invoice Log "/>
      <sheetName val="B. Gas Storage Log"/>
      <sheetName val="C. INTRA Gas Storage Log"/>
      <sheetName val="D. Invoice Files"/>
      <sheetName val="E. RG &amp; RG9 Tax accrual"/>
    </sheetNames>
    <sheetDataSet>
      <sheetData sheetId="0"/>
      <sheetData sheetId="1">
        <row r="2">
          <cell r="I2" t="str">
            <v>GE7500110000</v>
          </cell>
        </row>
        <row r="11">
          <cell r="BG11">
            <v>629505.51199999999</v>
          </cell>
        </row>
        <row r="12">
          <cell r="BG12">
            <v>269274.48799999995</v>
          </cell>
        </row>
        <row r="13">
          <cell r="BG13">
            <v>0</v>
          </cell>
        </row>
        <row r="14">
          <cell r="BG14">
            <v>0</v>
          </cell>
        </row>
        <row r="15">
          <cell r="BG15">
            <v>0</v>
          </cell>
        </row>
        <row r="16">
          <cell r="BG16">
            <v>0</v>
          </cell>
        </row>
        <row r="17">
          <cell r="BG17">
            <v>0</v>
          </cell>
        </row>
        <row r="18">
          <cell r="BG18">
            <v>0</v>
          </cell>
        </row>
        <row r="19">
          <cell r="BG19">
            <v>0</v>
          </cell>
        </row>
        <row r="20">
          <cell r="BG20">
            <v>0</v>
          </cell>
        </row>
        <row r="21">
          <cell r="BG21">
            <v>346972.55680000002</v>
          </cell>
        </row>
        <row r="22">
          <cell r="BG22">
            <v>148419.44319999998</v>
          </cell>
        </row>
        <row r="23">
          <cell r="BG23">
            <v>0</v>
          </cell>
        </row>
        <row r="24">
          <cell r="BG24">
            <v>0</v>
          </cell>
        </row>
        <row r="25">
          <cell r="BG25">
            <v>0</v>
          </cell>
        </row>
        <row r="26">
          <cell r="BG26">
            <v>0</v>
          </cell>
        </row>
        <row r="27">
          <cell r="BG27">
            <v>0</v>
          </cell>
        </row>
        <row r="28">
          <cell r="BG28">
            <v>0</v>
          </cell>
        </row>
        <row r="29">
          <cell r="BG29">
            <v>0</v>
          </cell>
        </row>
        <row r="30">
          <cell r="BG30">
            <v>0</v>
          </cell>
        </row>
        <row r="31">
          <cell r="BG31">
            <v>100744.83560000001</v>
          </cell>
        </row>
        <row r="32">
          <cell r="BG32">
            <v>43094.164399999994</v>
          </cell>
        </row>
        <row r="33">
          <cell r="BG33">
            <v>0</v>
          </cell>
        </row>
        <row r="34">
          <cell r="BG34">
            <v>0</v>
          </cell>
        </row>
        <row r="35">
          <cell r="BG35">
            <v>0</v>
          </cell>
        </row>
        <row r="36">
          <cell r="BG36">
            <v>0</v>
          </cell>
        </row>
        <row r="37">
          <cell r="BG37">
            <v>0</v>
          </cell>
        </row>
        <row r="38">
          <cell r="BG38">
            <v>0</v>
          </cell>
        </row>
        <row r="39">
          <cell r="BG39">
            <v>0</v>
          </cell>
        </row>
        <row r="40">
          <cell r="BG40">
            <v>0</v>
          </cell>
        </row>
        <row r="41">
          <cell r="BG41">
            <v>0</v>
          </cell>
        </row>
        <row r="42">
          <cell r="BG42">
            <v>0</v>
          </cell>
        </row>
        <row r="43">
          <cell r="BG43">
            <v>0</v>
          </cell>
        </row>
        <row r="44">
          <cell r="BG44">
            <v>0</v>
          </cell>
        </row>
        <row r="45">
          <cell r="BG45">
            <v>0</v>
          </cell>
        </row>
        <row r="56">
          <cell r="BG56">
            <v>0</v>
          </cell>
        </row>
        <row r="57">
          <cell r="BG57">
            <v>0</v>
          </cell>
        </row>
        <row r="58">
          <cell r="BG58">
            <v>0</v>
          </cell>
        </row>
        <row r="59">
          <cell r="BG59">
            <v>0</v>
          </cell>
        </row>
        <row r="60">
          <cell r="BG60">
            <v>0</v>
          </cell>
        </row>
        <row r="65">
          <cell r="BG65">
            <v>165294.39999999999</v>
          </cell>
        </row>
        <row r="66">
          <cell r="BG66">
            <v>70705.599999999991</v>
          </cell>
        </row>
        <row r="67">
          <cell r="BG67">
            <v>181583.4</v>
          </cell>
        </row>
        <row r="68">
          <cell r="BG68">
            <v>19416.600000000002</v>
          </cell>
        </row>
        <row r="69">
          <cell r="BG69">
            <v>0</v>
          </cell>
        </row>
        <row r="70">
          <cell r="BG70">
            <v>378216</v>
          </cell>
        </row>
        <row r="71">
          <cell r="BG71">
            <v>161784</v>
          </cell>
        </row>
        <row r="72">
          <cell r="BG72">
            <v>0</v>
          </cell>
        </row>
        <row r="73">
          <cell r="BG73">
            <v>0</v>
          </cell>
        </row>
        <row r="74">
          <cell r="BG74">
            <v>0</v>
          </cell>
        </row>
        <row r="75">
          <cell r="BG75">
            <v>0</v>
          </cell>
        </row>
        <row r="76">
          <cell r="BG76">
            <v>0</v>
          </cell>
        </row>
        <row r="77">
          <cell r="BG77">
            <v>0</v>
          </cell>
        </row>
        <row r="78">
          <cell r="BG78">
            <v>0</v>
          </cell>
        </row>
        <row r="79">
          <cell r="BG79">
            <v>0</v>
          </cell>
        </row>
        <row r="80">
          <cell r="BG80">
            <v>470472.68800000002</v>
          </cell>
        </row>
        <row r="81">
          <cell r="BG81">
            <v>201247.31199999998</v>
          </cell>
        </row>
        <row r="82">
          <cell r="BG82">
            <v>9034</v>
          </cell>
        </row>
        <row r="83">
          <cell r="BG83">
            <v>966</v>
          </cell>
        </row>
        <row r="84">
          <cell r="BG84">
            <v>0</v>
          </cell>
        </row>
        <row r="85">
          <cell r="BG85">
            <v>0</v>
          </cell>
        </row>
        <row r="86">
          <cell r="BG86">
            <v>0</v>
          </cell>
        </row>
        <row r="87">
          <cell r="BG87">
            <v>0</v>
          </cell>
        </row>
        <row r="88">
          <cell r="BG88">
            <v>0</v>
          </cell>
        </row>
        <row r="89">
          <cell r="BG89">
            <v>0</v>
          </cell>
        </row>
        <row r="90">
          <cell r="BG90">
            <v>0</v>
          </cell>
        </row>
        <row r="91">
          <cell r="BG91">
            <v>0</v>
          </cell>
        </row>
        <row r="92">
          <cell r="BG92">
            <v>0</v>
          </cell>
        </row>
        <row r="93">
          <cell r="BG93">
            <v>0</v>
          </cell>
        </row>
        <row r="94">
          <cell r="BG94">
            <v>0</v>
          </cell>
        </row>
        <row r="99">
          <cell r="BH99">
            <v>259612</v>
          </cell>
        </row>
        <row r="100">
          <cell r="BH100">
            <v>42614</v>
          </cell>
        </row>
        <row r="101">
          <cell r="BH101">
            <v>211813.76509999999</v>
          </cell>
        </row>
        <row r="104">
          <cell r="BH104">
            <v>113903.23490000001</v>
          </cell>
        </row>
        <row r="106">
          <cell r="BG106">
            <v>0</v>
          </cell>
        </row>
        <row r="107">
          <cell r="BG107">
            <v>0</v>
          </cell>
        </row>
        <row r="108">
          <cell r="BG108">
            <v>0</v>
          </cell>
        </row>
        <row r="109">
          <cell r="BG109">
            <v>0</v>
          </cell>
        </row>
        <row r="110">
          <cell r="BG110">
            <v>0</v>
          </cell>
        </row>
        <row r="111">
          <cell r="BG111">
            <v>201593</v>
          </cell>
        </row>
        <row r="112">
          <cell r="BG112">
            <v>75222.960000000006</v>
          </cell>
        </row>
        <row r="113">
          <cell r="BG113">
            <v>32177.039999999997</v>
          </cell>
        </row>
        <row r="114">
          <cell r="BG114">
            <v>0</v>
          </cell>
        </row>
        <row r="115">
          <cell r="BG115">
            <v>0</v>
          </cell>
        </row>
        <row r="116">
          <cell r="BG116">
            <v>0</v>
          </cell>
        </row>
        <row r="117">
          <cell r="BG117">
            <v>108407</v>
          </cell>
        </row>
        <row r="118">
          <cell r="BG118">
            <v>206411.38200000001</v>
          </cell>
        </row>
        <row r="119">
          <cell r="BG119">
            <v>88293.617999999988</v>
          </cell>
        </row>
        <row r="120">
          <cell r="BG120">
            <v>0</v>
          </cell>
        </row>
        <row r="121">
          <cell r="BG121">
            <v>0</v>
          </cell>
        </row>
        <row r="122">
          <cell r="BG122">
            <v>0</v>
          </cell>
        </row>
        <row r="127">
          <cell r="BG127">
            <v>0</v>
          </cell>
        </row>
        <row r="128">
          <cell r="BG128">
            <v>0</v>
          </cell>
        </row>
        <row r="129">
          <cell r="BG129">
            <v>0</v>
          </cell>
        </row>
        <row r="130">
          <cell r="BG130">
            <v>0</v>
          </cell>
        </row>
        <row r="131">
          <cell r="BG131">
            <v>0</v>
          </cell>
        </row>
        <row r="132">
          <cell r="BG132">
            <v>173699.20000000001</v>
          </cell>
        </row>
        <row r="133">
          <cell r="BG133">
            <v>74300.799999999988</v>
          </cell>
        </row>
      </sheetData>
      <sheetData sheetId="2"/>
      <sheetData sheetId="3">
        <row r="26">
          <cell r="I26">
            <v>0</v>
          </cell>
        </row>
      </sheetData>
      <sheetData sheetId="4">
        <row r="26">
          <cell r="I26">
            <v>0</v>
          </cell>
        </row>
      </sheetData>
      <sheetData sheetId="5">
        <row r="34">
          <cell r="B34">
            <v>4784779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FERC"/>
      <sheetName val="PV U3 Revaluation"/>
      <sheetName val="FUEL SUMM."/>
      <sheetName val="___snlqueryparms"/>
      <sheetName val="FUEL INPUTS"/>
      <sheetName val="Invoice Log"/>
      <sheetName val="Gas Estimate"/>
      <sheetName val="ALLOC."/>
      <sheetName val="TX@SUPPLY"/>
      <sheetName val="NM @SUPPLY"/>
      <sheetName val="FERC @SUPPLY"/>
      <sheetName val="CODE"/>
      <sheetName val="5010"/>
      <sheetName val="PPM"/>
      <sheetName val="CRITERIA2"/>
      <sheetName val="CRITERIA1"/>
      <sheetName val="A. TX"/>
      <sheetName val="B. NM"/>
      <sheetName val="C. FERC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  <sheetName val="F. Invoice Log"/>
      <sheetName val="G. Gas Estimate"/>
      <sheetName val="H. ALL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A4">
            <v>41274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  <sheetName val="6806_Mo After Qtr"/>
      <sheetName val="NOT UPDATED---&gt;&gt;&gt;"/>
      <sheetName val="U1 TF"/>
      <sheetName val="U2 TF"/>
      <sheetName val="U3 TF"/>
      <sheetName val="DF page-DO NOT PRINT"/>
      <sheetName val="New Borrow Int Accrual"/>
      <sheetName val="TF-DO NOT PRINT"/>
      <sheetName val="Rel Tie Out"/>
      <sheetName val="Denise"/>
      <sheetName val="Sheet1"/>
    </sheetNames>
    <sheetDataSet>
      <sheetData sheetId="0"/>
      <sheetData sheetId="1">
        <row r="1">
          <cell r="A1">
            <v>41882</v>
          </cell>
        </row>
      </sheetData>
      <sheetData sheetId="2" refreshError="1"/>
      <sheetData sheetId="3" refreshError="1"/>
      <sheetData sheetId="4"/>
      <sheetData sheetId="5">
        <row r="38">
          <cell r="B38">
            <v>1197178</v>
          </cell>
        </row>
      </sheetData>
      <sheetData sheetId="6">
        <row r="38">
          <cell r="B38">
            <v>1166423</v>
          </cell>
        </row>
      </sheetData>
      <sheetData sheetId="7">
        <row r="38">
          <cell r="B38">
            <v>1206605</v>
          </cell>
        </row>
      </sheetData>
      <sheetData sheetId="8"/>
      <sheetData sheetId="9" refreshError="1"/>
      <sheetData sheetId="10" refreshError="1"/>
      <sheetData sheetId="11">
        <row r="23">
          <cell r="E23">
            <v>0</v>
          </cell>
        </row>
      </sheetData>
      <sheetData sheetId="12">
        <row r="36">
          <cell r="E36">
            <v>0</v>
          </cell>
        </row>
      </sheetData>
      <sheetData sheetId="13">
        <row r="36">
          <cell r="B3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November 2012</v>
          </cell>
        </row>
      </sheetData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135</v>
          </cell>
          <cell r="H13">
            <v>0</v>
          </cell>
          <cell r="I13">
            <v>-4425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4360</v>
          </cell>
          <cell r="H15">
            <v>0</v>
          </cell>
          <cell r="I15">
            <v>-123740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1200</v>
          </cell>
          <cell r="H23">
            <v>0</v>
          </cell>
          <cell r="I23">
            <v>-36000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8000</v>
          </cell>
          <cell r="H24">
            <v>0</v>
          </cell>
          <cell r="I24">
            <v>-168000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1825</v>
          </cell>
          <cell r="H30">
            <v>0</v>
          </cell>
          <cell r="I30">
            <v>-60677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9213</v>
          </cell>
          <cell r="H48">
            <v>0</v>
          </cell>
          <cell r="I48">
            <v>-210502.25</v>
          </cell>
          <cell r="J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FPEP</v>
          </cell>
          <cell r="E53">
            <v>0</v>
          </cell>
          <cell r="F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</row>
        <row r="55">
          <cell r="C55" t="str">
            <v>FREEPORT</v>
          </cell>
          <cell r="E55">
            <v>0</v>
          </cell>
          <cell r="F55">
            <v>0</v>
          </cell>
          <cell r="G55">
            <v>33417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GILA</v>
          </cell>
          <cell r="E57">
            <v>0</v>
          </cell>
          <cell r="F57">
            <v>0</v>
          </cell>
          <cell r="G57">
            <v>2773</v>
          </cell>
          <cell r="H57">
            <v>0</v>
          </cell>
          <cell r="I57">
            <v>-96846.5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HATCH CTR1</v>
          </cell>
          <cell r="E59">
            <v>0</v>
          </cell>
          <cell r="F59">
            <v>0</v>
          </cell>
          <cell r="G59">
            <v>664</v>
          </cell>
          <cell r="H59">
            <v>0</v>
          </cell>
          <cell r="I59">
            <v>-79038.61</v>
          </cell>
          <cell r="J59">
            <v>0</v>
          </cell>
        </row>
        <row r="60">
          <cell r="C60" t="str">
            <v>HATCH CTR1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IBERDROLA</v>
          </cell>
          <cell r="E61">
            <v>0</v>
          </cell>
          <cell r="F61">
            <v>0</v>
          </cell>
          <cell r="G61">
            <v>3600</v>
          </cell>
          <cell r="H61">
            <v>0</v>
          </cell>
          <cell r="I61">
            <v>-106476</v>
          </cell>
          <cell r="J61">
            <v>0</v>
          </cell>
        </row>
        <row r="62">
          <cell r="C62" t="str">
            <v>IID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IID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IID-CF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C65" t="str">
            <v>IID-CC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INTEGRYS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IPCO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JARON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JPMV</v>
          </cell>
          <cell r="E70">
            <v>0</v>
          </cell>
          <cell r="F70">
            <v>0</v>
          </cell>
          <cell r="G70">
            <v>213</v>
          </cell>
          <cell r="H70">
            <v>0</v>
          </cell>
          <cell r="I70">
            <v>-6275</v>
          </cell>
          <cell r="J70">
            <v>0</v>
          </cell>
        </row>
        <row r="71">
          <cell r="C71" t="str">
            <v>JPMVEC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JPMVEC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LADWP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LADWP</v>
          </cell>
          <cell r="E74">
            <v>0</v>
          </cell>
          <cell r="F74">
            <v>50</v>
          </cell>
          <cell r="G74">
            <v>0</v>
          </cell>
          <cell r="H74">
            <v>0</v>
          </cell>
          <cell r="I74">
            <v>0</v>
          </cell>
          <cell r="J74">
            <v>-900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LBCS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LDES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LOS ALAMOS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LOS ALAMOS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LUMINANT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MCOOK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MACQUARIE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MACQUARIE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MIRANT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MLYNCH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MORGAN</v>
          </cell>
          <cell r="E86">
            <v>0</v>
          </cell>
          <cell r="F86">
            <v>0</v>
          </cell>
          <cell r="G86">
            <v>2048</v>
          </cell>
          <cell r="H86">
            <v>0</v>
          </cell>
          <cell r="I86">
            <v>-60042</v>
          </cell>
          <cell r="J86">
            <v>0</v>
          </cell>
        </row>
        <row r="87">
          <cell r="C87" t="str">
            <v>MORGAN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NOBLE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NRG RDRUN1</v>
          </cell>
          <cell r="E89">
            <v>0</v>
          </cell>
          <cell r="F89">
            <v>0</v>
          </cell>
          <cell r="G89">
            <v>3049</v>
          </cell>
          <cell r="H89">
            <v>0</v>
          </cell>
          <cell r="I89">
            <v>-388538.33</v>
          </cell>
          <cell r="J89">
            <v>0</v>
          </cell>
        </row>
        <row r="90">
          <cell r="C90" t="str">
            <v>NRG RDRUN1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OXY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C92" t="str">
            <v>PAC</v>
          </cell>
          <cell r="E92">
            <v>0</v>
          </cell>
          <cell r="F92">
            <v>0</v>
          </cell>
          <cell r="G92">
            <v>6768</v>
          </cell>
          <cell r="H92">
            <v>0</v>
          </cell>
          <cell r="I92">
            <v>-195417</v>
          </cell>
          <cell r="J92">
            <v>0</v>
          </cell>
        </row>
        <row r="93">
          <cell r="C93" t="str">
            <v>PAC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PD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>PD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PGEM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PGET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PGR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PINWEST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PNM</v>
          </cell>
          <cell r="E103">
            <v>0</v>
          </cell>
          <cell r="F103">
            <v>0</v>
          </cell>
          <cell r="G103">
            <v>1220</v>
          </cell>
          <cell r="H103">
            <v>0</v>
          </cell>
          <cell r="I103">
            <v>-36920</v>
          </cell>
          <cell r="J103">
            <v>0</v>
          </cell>
        </row>
        <row r="104">
          <cell r="C104" t="str">
            <v>PNM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C106" t="str">
            <v>POWERX</v>
          </cell>
          <cell r="E106">
            <v>0</v>
          </cell>
          <cell r="F106">
            <v>0</v>
          </cell>
          <cell r="G106">
            <v>1215</v>
          </cell>
          <cell r="H106">
            <v>0</v>
          </cell>
          <cell r="I106">
            <v>-52016</v>
          </cell>
          <cell r="J106">
            <v>0</v>
          </cell>
        </row>
        <row r="107">
          <cell r="C107" t="str">
            <v>POWERX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PPMI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>PSCO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PSCO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PWMT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REMC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SCE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SEMPRA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SEMPRA GEN</v>
          </cell>
          <cell r="E116">
            <v>0</v>
          </cell>
          <cell r="F116">
            <v>0</v>
          </cell>
          <cell r="G116">
            <v>10800</v>
          </cell>
          <cell r="H116">
            <v>0</v>
          </cell>
          <cell r="I116">
            <v>-322120</v>
          </cell>
          <cell r="J116">
            <v>0</v>
          </cell>
        </row>
        <row r="117">
          <cell r="C117" t="str">
            <v>SENA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SHELL</v>
          </cell>
          <cell r="E118">
            <v>0</v>
          </cell>
          <cell r="F118">
            <v>0</v>
          </cell>
          <cell r="G118">
            <v>73016</v>
          </cell>
          <cell r="H118">
            <v>0</v>
          </cell>
          <cell r="I118">
            <v>-1865455.5</v>
          </cell>
          <cell r="J118">
            <v>0</v>
          </cell>
        </row>
        <row r="119">
          <cell r="C119" t="str">
            <v>SHELL-CF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-1356.88</v>
          </cell>
          <cell r="J119">
            <v>0</v>
          </cell>
        </row>
        <row r="120">
          <cell r="C120" t="str">
            <v>SHELL-CG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-56653.96</v>
          </cell>
          <cell r="J120">
            <v>0</v>
          </cell>
        </row>
        <row r="121">
          <cell r="C121" t="str">
            <v>SHELL-CG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SHELL-G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>SHELL-S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SHELL-CC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SHELL-CC</v>
          </cell>
          <cell r="E125">
            <v>0</v>
          </cell>
          <cell r="F125">
            <v>0</v>
          </cell>
          <cell r="G125">
            <v>1080</v>
          </cell>
          <cell r="H125">
            <v>0</v>
          </cell>
          <cell r="I125">
            <v>-2743.2</v>
          </cell>
          <cell r="J125">
            <v>0</v>
          </cell>
        </row>
        <row r="126">
          <cell r="C126" t="str">
            <v>SENA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-533.19000000000005</v>
          </cell>
          <cell r="J128">
            <v>0</v>
          </cell>
        </row>
        <row r="129">
          <cell r="C129" t="str">
            <v>SHELL-CD</v>
          </cell>
          <cell r="E129">
            <v>40</v>
          </cell>
          <cell r="F129">
            <v>0</v>
          </cell>
          <cell r="G129">
            <v>0</v>
          </cell>
          <cell r="H129">
            <v>-128000</v>
          </cell>
          <cell r="I129">
            <v>0</v>
          </cell>
          <cell r="J129">
            <v>0</v>
          </cell>
        </row>
        <row r="130">
          <cell r="C130" t="str">
            <v>SHELL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SPP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C132" t="str">
            <v>SPS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C133" t="str">
            <v>SPS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SPS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SPS-C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SPS-C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SPS-CD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SPS-CFADJ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SPS-C-SCH FEE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SRP</v>
          </cell>
          <cell r="E140">
            <v>0</v>
          </cell>
          <cell r="F140">
            <v>0</v>
          </cell>
          <cell r="G140">
            <v>11803</v>
          </cell>
          <cell r="H140">
            <v>0</v>
          </cell>
          <cell r="I140">
            <v>-353193</v>
          </cell>
          <cell r="J140">
            <v>0</v>
          </cell>
        </row>
        <row r="141">
          <cell r="C141" t="str">
            <v>SRP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SRP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>SUN E1</v>
          </cell>
          <cell r="E144">
            <v>0</v>
          </cell>
          <cell r="F144">
            <v>0</v>
          </cell>
          <cell r="G144">
            <v>2030</v>
          </cell>
          <cell r="H144">
            <v>0</v>
          </cell>
          <cell r="I144">
            <v>-211194.25</v>
          </cell>
          <cell r="J144">
            <v>0</v>
          </cell>
        </row>
        <row r="145">
          <cell r="C145" t="str">
            <v>SUN E1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C146" t="str">
            <v>SUN E2</v>
          </cell>
          <cell r="E146">
            <v>0</v>
          </cell>
          <cell r="F146">
            <v>0</v>
          </cell>
          <cell r="G146">
            <v>2404</v>
          </cell>
          <cell r="H146">
            <v>0</v>
          </cell>
          <cell r="I146">
            <v>-252120.13</v>
          </cell>
          <cell r="J146">
            <v>0</v>
          </cell>
        </row>
        <row r="147">
          <cell r="C147" t="str">
            <v>SWEC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-87.36</v>
          </cell>
          <cell r="J147">
            <v>0</v>
          </cell>
        </row>
        <row r="148">
          <cell r="C148" t="str">
            <v>TENASKA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1205</v>
          </cell>
          <cell r="H149">
            <v>0</v>
          </cell>
          <cell r="I149">
            <v>-32215</v>
          </cell>
          <cell r="J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>TEP</v>
          </cell>
          <cell r="E151">
            <v>0</v>
          </cell>
          <cell r="F151">
            <v>13</v>
          </cell>
          <cell r="G151">
            <v>0</v>
          </cell>
          <cell r="H151">
            <v>0</v>
          </cell>
          <cell r="I151">
            <v>0</v>
          </cell>
          <cell r="J151">
            <v>-91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1976</v>
          </cell>
          <cell r="H153">
            <v>0</v>
          </cell>
          <cell r="I153">
            <v>-59265.5</v>
          </cell>
          <cell r="J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TRI-STATE-CG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TRI-STATE-CG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 t="str">
            <v>TRI-STATE-CF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TRI-STATE-CC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TRI-STATE-CD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</v>
          </cell>
          <cell r="E160">
            <v>0</v>
          </cell>
          <cell r="F160">
            <v>0</v>
          </cell>
          <cell r="G160">
            <v>240</v>
          </cell>
          <cell r="H160">
            <v>0</v>
          </cell>
          <cell r="I160">
            <v>-7530</v>
          </cell>
          <cell r="J160">
            <v>0</v>
          </cell>
        </row>
        <row r="161">
          <cell r="C161" t="str">
            <v>TRI-STATE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UBSW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UNS</v>
          </cell>
          <cell r="E163">
            <v>0</v>
          </cell>
          <cell r="F163">
            <v>0</v>
          </cell>
          <cell r="G163">
            <v>800</v>
          </cell>
          <cell r="H163">
            <v>0</v>
          </cell>
          <cell r="I163">
            <v>-23200</v>
          </cell>
          <cell r="J163">
            <v>0</v>
          </cell>
        </row>
        <row r="164">
          <cell r="C164" t="str">
            <v>WAPA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WAPA-DSW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WESCO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WESTAR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</sheetData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Cost"/>
      <sheetName val="Invoice  Summary"/>
      <sheetName val="PPCost-Renewables"/>
      <sheetName val="PP Summary Reconciliation"/>
    </sheetNames>
    <sheetDataSet>
      <sheetData sheetId="0">
        <row r="13">
          <cell r="E13">
            <v>1700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January 2013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 t="str">
            <v>AEPCO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</row>
        <row r="17">
          <cell r="C17" t="str">
            <v>APS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</row>
        <row r="18">
          <cell r="C18" t="str">
            <v>APS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</row>
        <row r="19">
          <cell r="C19" t="str">
            <v>BARCLAY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1">
          <cell r="C21" t="str">
            <v>BHP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</row>
        <row r="22">
          <cell r="C22" t="str">
            <v>BNPARIBAS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</row>
        <row r="23">
          <cell r="C23" t="str">
            <v>BNPARIBAS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</row>
        <row r="24">
          <cell r="C24" t="str">
            <v>BEARLS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</row>
        <row r="25">
          <cell r="C25" t="str">
            <v>BP-ENERGY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6">
          <cell r="C26" t="str">
            <v>BURBANK</v>
          </cell>
          <cell r="E26">
            <v>0</v>
          </cell>
          <cell r="F26">
            <v>0</v>
          </cell>
          <cell r="G26">
            <v>370</v>
          </cell>
          <cell r="H26">
            <v>0</v>
          </cell>
          <cell r="K26">
            <v>12165.8</v>
          </cell>
          <cell r="L26">
            <v>0</v>
          </cell>
        </row>
        <row r="27">
          <cell r="C27" t="str">
            <v>CARGILL</v>
          </cell>
          <cell r="E27">
            <v>0</v>
          </cell>
          <cell r="F27">
            <v>0</v>
          </cell>
          <cell r="G27">
            <v>25</v>
          </cell>
          <cell r="H27">
            <v>0</v>
          </cell>
          <cell r="K27">
            <v>1125</v>
          </cell>
          <cell r="L27">
            <v>0</v>
          </cell>
        </row>
        <row r="28">
          <cell r="C28" t="str">
            <v>CARGILL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C29" t="str">
            <v>CFE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C30" t="str">
            <v>CFE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C31" t="str">
            <v>CFE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</row>
        <row r="32">
          <cell r="C32" t="str">
            <v>CFE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</row>
        <row r="33">
          <cell r="C33" t="str">
            <v>CITI</v>
          </cell>
          <cell r="E33">
            <v>0</v>
          </cell>
          <cell r="F33">
            <v>0</v>
          </cell>
          <cell r="G33">
            <v>2962</v>
          </cell>
          <cell r="H33">
            <v>0</v>
          </cell>
          <cell r="K33">
            <v>81050.5</v>
          </cell>
          <cell r="L33">
            <v>0</v>
          </cell>
        </row>
        <row r="34">
          <cell r="C34" t="str">
            <v>CITI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</row>
        <row r="35">
          <cell r="C35" t="str">
            <v>CITI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</row>
        <row r="36">
          <cell r="C36" t="str">
            <v>CONOCO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</row>
        <row r="37">
          <cell r="C37" t="str">
            <v>CONOCO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</row>
        <row r="38">
          <cell r="C38" t="str">
            <v>CONSTELL</v>
          </cell>
          <cell r="E38">
            <v>0</v>
          </cell>
          <cell r="F38">
            <v>0</v>
          </cell>
          <cell r="G38">
            <v>4240</v>
          </cell>
          <cell r="H38">
            <v>0</v>
          </cell>
          <cell r="K38">
            <v>119157.6</v>
          </cell>
          <cell r="L38">
            <v>0</v>
          </cell>
        </row>
        <row r="39">
          <cell r="C39" t="str">
            <v>CONSTELL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</row>
        <row r="40">
          <cell r="C40" t="str">
            <v>CONSTELL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</row>
        <row r="41">
          <cell r="C41" t="str">
            <v>CRSUISSE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</row>
        <row r="42">
          <cell r="C42" t="str">
            <v>CRSUISSE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25</v>
          </cell>
          <cell r="H43">
            <v>0</v>
          </cell>
          <cell r="K43">
            <v>612.5</v>
          </cell>
          <cell r="L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2117</v>
          </cell>
          <cell r="H48">
            <v>0</v>
          </cell>
          <cell r="K48">
            <v>65309.5</v>
          </cell>
          <cell r="L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</row>
        <row r="54">
          <cell r="C54" t="str">
            <v>FORTIS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42392</v>
          </cell>
          <cell r="H56">
            <v>0</v>
          </cell>
          <cell r="K56">
            <v>86903.6</v>
          </cell>
          <cell r="L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5327</v>
          </cell>
          <cell r="H60">
            <v>0</v>
          </cell>
          <cell r="K60">
            <v>138803</v>
          </cell>
          <cell r="L60">
            <v>0</v>
          </cell>
        </row>
        <row r="61">
          <cell r="C61" t="str">
            <v>GILA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</row>
        <row r="62">
          <cell r="C62" t="str">
            <v>GLENDALE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3600</v>
          </cell>
          <cell r="H63">
            <v>0</v>
          </cell>
          <cell r="K63">
            <v>113868</v>
          </cell>
          <cell r="L63">
            <v>0</v>
          </cell>
        </row>
        <row r="64">
          <cell r="C64" t="str">
            <v>IDA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20</v>
          </cell>
          <cell r="H65">
            <v>0</v>
          </cell>
          <cell r="K65">
            <v>800</v>
          </cell>
          <cell r="L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</row>
        <row r="68">
          <cell r="C68" t="str">
            <v>IID-CD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C69" t="str">
            <v>IID-CD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</row>
        <row r="70">
          <cell r="C70" t="str">
            <v>IID-CF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</row>
        <row r="71">
          <cell r="C71" t="str">
            <v>IID-CF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</row>
        <row r="72">
          <cell r="C72" t="str">
            <v>IID-CF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C73" t="str">
            <v>INTEGRYS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</row>
        <row r="74">
          <cell r="C74" t="str">
            <v>IPCO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</row>
        <row r="75">
          <cell r="C75" t="str">
            <v>IPCO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</row>
        <row r="76">
          <cell r="C76" t="str">
            <v>JARON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</row>
        <row r="77">
          <cell r="C77" t="str">
            <v>JPMV</v>
          </cell>
          <cell r="E77">
            <v>0</v>
          </cell>
          <cell r="F77">
            <v>0</v>
          </cell>
          <cell r="G77">
            <v>480</v>
          </cell>
          <cell r="H77">
            <v>0</v>
          </cell>
          <cell r="K77">
            <v>11430</v>
          </cell>
          <cell r="L77">
            <v>0</v>
          </cell>
        </row>
        <row r="78">
          <cell r="C78" t="str">
            <v>JPMVEC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</row>
        <row r="79">
          <cell r="C79" t="str">
            <v>JPMVEC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</row>
        <row r="80">
          <cell r="C80" t="str">
            <v>JPMVEC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</row>
        <row r="81">
          <cell r="C81" t="str">
            <v>LADWP</v>
          </cell>
          <cell r="E81">
            <v>0</v>
          </cell>
          <cell r="F81">
            <v>0</v>
          </cell>
          <cell r="G81">
            <v>400</v>
          </cell>
          <cell r="H81">
            <v>0</v>
          </cell>
          <cell r="K81">
            <v>12600</v>
          </cell>
          <cell r="L81">
            <v>0</v>
          </cell>
        </row>
        <row r="82">
          <cell r="C82" t="str">
            <v>LADWP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</row>
        <row r="83">
          <cell r="C83" t="str">
            <v>LBCS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</row>
        <row r="84">
          <cell r="C84" t="str">
            <v>LDES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</row>
        <row r="85">
          <cell r="C85" t="str">
            <v>LOS ALAMOS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</row>
        <row r="86">
          <cell r="C86" t="str">
            <v>LOS ALAMOS</v>
          </cell>
          <cell r="E86">
            <v>0</v>
          </cell>
          <cell r="F86">
            <v>0</v>
          </cell>
          <cell r="G86">
            <v>381</v>
          </cell>
          <cell r="H86">
            <v>0</v>
          </cell>
          <cell r="K86">
            <v>14591</v>
          </cell>
          <cell r="L86">
            <v>0</v>
          </cell>
        </row>
        <row r="87">
          <cell r="C87" t="str">
            <v>LOS ALAMOS</v>
          </cell>
          <cell r="E87">
            <v>0</v>
          </cell>
          <cell r="F87">
            <v>3720</v>
          </cell>
          <cell r="G87">
            <v>0</v>
          </cell>
          <cell r="H87">
            <v>0</v>
          </cell>
          <cell r="K87">
            <v>0</v>
          </cell>
          <cell r="L87">
            <v>44640</v>
          </cell>
        </row>
        <row r="88">
          <cell r="C88" t="str">
            <v>LUMINANT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</row>
        <row r="89">
          <cell r="C89" t="str">
            <v>MACQUARIE</v>
          </cell>
          <cell r="E89">
            <v>0</v>
          </cell>
          <cell r="F89">
            <v>0</v>
          </cell>
          <cell r="G89">
            <v>1625</v>
          </cell>
          <cell r="H89">
            <v>0</v>
          </cell>
          <cell r="K89">
            <v>44832.5</v>
          </cell>
          <cell r="L89">
            <v>0</v>
          </cell>
        </row>
        <row r="90">
          <cell r="C90" t="str">
            <v>MACQUARIE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</row>
        <row r="91">
          <cell r="C91" t="str">
            <v>MCOOK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</row>
        <row r="92">
          <cell r="C92" t="str">
            <v>MIRANT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</row>
        <row r="93">
          <cell r="C93" t="str">
            <v>MLYNCH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</row>
        <row r="94">
          <cell r="C94" t="str">
            <v>MORGAN</v>
          </cell>
          <cell r="E94">
            <v>0</v>
          </cell>
          <cell r="F94">
            <v>0</v>
          </cell>
          <cell r="G94">
            <v>64175</v>
          </cell>
          <cell r="H94">
            <v>0</v>
          </cell>
          <cell r="K94">
            <v>1850690.85</v>
          </cell>
          <cell r="L94">
            <v>0</v>
          </cell>
        </row>
        <row r="95">
          <cell r="C95" t="str">
            <v>MORGAN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</row>
        <row r="96">
          <cell r="C96" t="str">
            <v>MORGAN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</row>
        <row r="97">
          <cell r="C97" t="str">
            <v>NOBLE</v>
          </cell>
          <cell r="E97">
            <v>0</v>
          </cell>
          <cell r="F97">
            <v>0</v>
          </cell>
          <cell r="G97">
            <v>2400</v>
          </cell>
          <cell r="H97">
            <v>0</v>
          </cell>
          <cell r="K97">
            <v>66928</v>
          </cell>
          <cell r="L97">
            <v>0</v>
          </cell>
        </row>
        <row r="98">
          <cell r="C98" t="str">
            <v>NOBLE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</row>
        <row r="99">
          <cell r="C99" t="str">
            <v>OXY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</row>
        <row r="100">
          <cell r="C100" t="str">
            <v>PAC</v>
          </cell>
          <cell r="E100">
            <v>0</v>
          </cell>
          <cell r="F100">
            <v>0</v>
          </cell>
          <cell r="G100">
            <v>50</v>
          </cell>
          <cell r="H100">
            <v>0</v>
          </cell>
          <cell r="K100">
            <v>1700</v>
          </cell>
          <cell r="L100">
            <v>0</v>
          </cell>
        </row>
        <row r="101">
          <cell r="C101" t="str">
            <v>PAC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</row>
        <row r="102">
          <cell r="C102" t="str">
            <v>PD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K102">
            <v>0</v>
          </cell>
          <cell r="L102">
            <v>0</v>
          </cell>
        </row>
        <row r="103">
          <cell r="C103" t="str">
            <v>PD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</row>
        <row r="104">
          <cell r="C104" t="str">
            <v>PGEM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</row>
        <row r="105">
          <cell r="C105" t="str">
            <v>PGET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</row>
        <row r="106">
          <cell r="C106" t="str">
            <v>PGR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</row>
        <row r="107">
          <cell r="C107" t="str">
            <v>PGR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</row>
        <row r="108">
          <cell r="C108" t="str">
            <v>PGR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</row>
        <row r="109">
          <cell r="C109" t="str">
            <v>PINWEST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</row>
        <row r="110">
          <cell r="C110" t="str">
            <v>PNM</v>
          </cell>
          <cell r="E110">
            <v>0</v>
          </cell>
          <cell r="F110">
            <v>0</v>
          </cell>
          <cell r="G110">
            <v>4825</v>
          </cell>
          <cell r="H110">
            <v>0</v>
          </cell>
          <cell r="K110">
            <v>147765</v>
          </cell>
          <cell r="L110">
            <v>0</v>
          </cell>
        </row>
        <row r="111">
          <cell r="C111" t="str">
            <v>PNM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</row>
        <row r="112">
          <cell r="C112" t="str">
            <v>PNM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</row>
        <row r="113">
          <cell r="C113" t="str">
            <v>PNM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</row>
        <row r="114">
          <cell r="C114" t="str">
            <v>POWERX</v>
          </cell>
          <cell r="E114">
            <v>0</v>
          </cell>
          <cell r="F114">
            <v>0</v>
          </cell>
          <cell r="G114">
            <v>240</v>
          </cell>
          <cell r="H114">
            <v>0</v>
          </cell>
          <cell r="K114">
            <v>4600</v>
          </cell>
          <cell r="L114">
            <v>0</v>
          </cell>
        </row>
        <row r="115">
          <cell r="C115" t="str">
            <v>POWERX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</row>
        <row r="116">
          <cell r="C116" t="str">
            <v>POWERX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</row>
        <row r="117">
          <cell r="C117" t="str">
            <v>PPM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</row>
        <row r="118">
          <cell r="C118" t="str">
            <v>PPMI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</row>
        <row r="119">
          <cell r="C119" t="str">
            <v>PPMI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</row>
        <row r="120">
          <cell r="C120" t="str">
            <v>PSCO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</row>
        <row r="121">
          <cell r="C121" t="str">
            <v>PWMT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</row>
        <row r="122">
          <cell r="C122" t="str">
            <v>REMC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</row>
        <row r="123">
          <cell r="C123" t="str">
            <v>RGEC</v>
          </cell>
          <cell r="E123">
            <v>5</v>
          </cell>
          <cell r="F123">
            <v>0</v>
          </cell>
          <cell r="G123">
            <v>0</v>
          </cell>
          <cell r="H123">
            <v>102323.35</v>
          </cell>
          <cell r="K123">
            <v>0</v>
          </cell>
          <cell r="L123">
            <v>0</v>
          </cell>
        </row>
        <row r="124">
          <cell r="C124" t="str">
            <v>RGEC</v>
          </cell>
          <cell r="E124">
            <v>0</v>
          </cell>
          <cell r="F124">
            <v>0</v>
          </cell>
          <cell r="G124">
            <v>3577</v>
          </cell>
          <cell r="H124">
            <v>0</v>
          </cell>
          <cell r="K124">
            <v>61939.74</v>
          </cell>
          <cell r="L124">
            <v>0</v>
          </cell>
        </row>
        <row r="125">
          <cell r="C125" t="str">
            <v>RGEC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</row>
        <row r="126">
          <cell r="C126" t="str">
            <v>RGEC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</row>
        <row r="127">
          <cell r="C127" t="str">
            <v>SCE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</row>
        <row r="128">
          <cell r="C128" t="str">
            <v>SCE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</row>
        <row r="129">
          <cell r="C129" t="str">
            <v>SEMPRA-CD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</row>
        <row r="130">
          <cell r="C130" t="str">
            <v>SEMPRA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</row>
        <row r="131">
          <cell r="C131" t="str">
            <v>SEMPRA GEN</v>
          </cell>
          <cell r="E131">
            <v>0</v>
          </cell>
          <cell r="F131">
            <v>0</v>
          </cell>
          <cell r="G131">
            <v>10850</v>
          </cell>
          <cell r="H131">
            <v>0</v>
          </cell>
          <cell r="K131">
            <v>333817</v>
          </cell>
          <cell r="L131">
            <v>0</v>
          </cell>
        </row>
        <row r="132">
          <cell r="C132" t="str">
            <v>SEMPRA GEN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L132">
            <v>0</v>
          </cell>
        </row>
        <row r="133">
          <cell r="C133" t="str">
            <v>SEMPRA-C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</row>
        <row r="134">
          <cell r="C134" t="str">
            <v>SENA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</row>
        <row r="135">
          <cell r="C135" t="str">
            <v>SHELL</v>
          </cell>
          <cell r="E135">
            <v>0</v>
          </cell>
          <cell r="F135">
            <v>0</v>
          </cell>
          <cell r="G135">
            <v>62335</v>
          </cell>
          <cell r="H135">
            <v>0</v>
          </cell>
          <cell r="K135">
            <v>1814856</v>
          </cell>
          <cell r="L135">
            <v>0</v>
          </cell>
        </row>
        <row r="136">
          <cell r="C136" t="str">
            <v>SHELL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</row>
        <row r="137">
          <cell r="C137" t="str">
            <v>SENA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</row>
        <row r="138">
          <cell r="C138" t="str">
            <v>SHELL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</row>
        <row r="139">
          <cell r="C139" t="str">
            <v>SPP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</row>
        <row r="140">
          <cell r="C140" t="str">
            <v>SPS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K140">
            <v>0</v>
          </cell>
          <cell r="L140">
            <v>0</v>
          </cell>
        </row>
        <row r="141">
          <cell r="C141" t="str">
            <v>SPS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</row>
        <row r="142">
          <cell r="C142" t="str">
            <v>SPS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12137</v>
          </cell>
          <cell r="H144">
            <v>0</v>
          </cell>
          <cell r="K144">
            <v>363049.5</v>
          </cell>
          <cell r="L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</row>
        <row r="146">
          <cell r="C146" t="str">
            <v>SWEC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</row>
        <row r="147">
          <cell r="C147" t="str">
            <v>TENASKA</v>
          </cell>
          <cell r="E147">
            <v>0</v>
          </cell>
          <cell r="F147">
            <v>0</v>
          </cell>
          <cell r="G147">
            <v>480</v>
          </cell>
          <cell r="H147">
            <v>0</v>
          </cell>
          <cell r="K147">
            <v>11800</v>
          </cell>
          <cell r="L147">
            <v>0</v>
          </cell>
        </row>
        <row r="148">
          <cell r="C148" t="str">
            <v>TEP</v>
          </cell>
          <cell r="E148">
            <v>0</v>
          </cell>
          <cell r="F148">
            <v>0</v>
          </cell>
          <cell r="G148">
            <v>2130</v>
          </cell>
          <cell r="H148">
            <v>0</v>
          </cell>
          <cell r="K148">
            <v>49335</v>
          </cell>
          <cell r="L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K149">
            <v>0</v>
          </cell>
          <cell r="L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</row>
        <row r="151">
          <cell r="C151" t="str">
            <v>TEP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</row>
        <row r="152">
          <cell r="C152" t="str">
            <v>TEP</v>
          </cell>
          <cell r="E152">
            <v>0</v>
          </cell>
          <cell r="F152">
            <v>85</v>
          </cell>
          <cell r="G152">
            <v>0</v>
          </cell>
          <cell r="H152">
            <v>0</v>
          </cell>
          <cell r="K152">
            <v>0</v>
          </cell>
          <cell r="L152">
            <v>1275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1490</v>
          </cell>
          <cell r="H153">
            <v>0</v>
          </cell>
          <cell r="K153">
            <v>41721</v>
          </cell>
          <cell r="L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</row>
        <row r="155">
          <cell r="C155" t="str">
            <v>TRI-STATE</v>
          </cell>
          <cell r="E155">
            <v>0</v>
          </cell>
          <cell r="F155">
            <v>0</v>
          </cell>
          <cell r="G155">
            <v>40</v>
          </cell>
          <cell r="H155">
            <v>0</v>
          </cell>
          <cell r="K155">
            <v>1580</v>
          </cell>
          <cell r="L155">
            <v>0</v>
          </cell>
        </row>
        <row r="156">
          <cell r="C156" t="str">
            <v>TRI-STATE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</row>
        <row r="157">
          <cell r="C157" t="str">
            <v>UNS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K157">
            <v>0</v>
          </cell>
          <cell r="L157">
            <v>0</v>
          </cell>
        </row>
        <row r="158">
          <cell r="C158" t="str">
            <v>UBSW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K158">
            <v>0</v>
          </cell>
          <cell r="L158">
            <v>0</v>
          </cell>
        </row>
        <row r="159">
          <cell r="C159" t="str">
            <v>WAPA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</row>
        <row r="160">
          <cell r="C160" t="str">
            <v>WAPA-DSW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L160">
            <v>0</v>
          </cell>
        </row>
        <row r="161">
          <cell r="C161" t="str">
            <v>WESCO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</row>
        <row r="162">
          <cell r="C162" t="str">
            <v>WESTAR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L165">
            <v>0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L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K175">
            <v>0</v>
          </cell>
          <cell r="L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</row>
        <row r="178">
          <cell r="C178" t="str">
            <v>EVO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</row>
        <row r="179">
          <cell r="C179" t="str">
            <v>EVO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</row>
      </sheetData>
      <sheetData sheetId="1">
        <row r="13">
          <cell r="C13" t="str">
            <v>AEPCO</v>
          </cell>
        </row>
      </sheetData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591E-6CA9-422C-9294-2CAB70B9C134}">
  <dimension ref="A1:I32"/>
  <sheetViews>
    <sheetView tabSelected="1" zoomScaleNormal="100" zoomScaleSheetLayoutView="115" workbookViewId="0">
      <selection activeCell="I14" sqref="I14"/>
    </sheetView>
  </sheetViews>
  <sheetFormatPr defaultColWidth="9.21875" defaultRowHeight="12.75" x14ac:dyDescent="0.2"/>
  <cols>
    <col min="1" max="1" width="13.77734375" style="1" customWidth="1"/>
    <col min="2" max="2" width="1.88671875" style="1" customWidth="1"/>
    <col min="3" max="3" width="12.77734375" style="1" bestFit="1" customWidth="1"/>
    <col min="4" max="4" width="2.109375" style="1" customWidth="1"/>
    <col min="5" max="5" width="12.21875" style="7" customWidth="1"/>
    <col min="6" max="6" width="2.33203125" style="1" customWidth="1"/>
    <col min="7" max="7" width="12.21875" style="7" customWidth="1"/>
    <col min="8" max="16384" width="9.21875" style="1"/>
  </cols>
  <sheetData>
    <row r="1" spans="1:9" x14ac:dyDescent="0.2">
      <c r="A1" s="1" t="s">
        <v>26</v>
      </c>
      <c r="I1" s="17" t="s">
        <v>23</v>
      </c>
    </row>
    <row r="2" spans="1:9" x14ac:dyDescent="0.2">
      <c r="A2" s="1" t="s">
        <v>27</v>
      </c>
      <c r="I2" s="17" t="s">
        <v>24</v>
      </c>
    </row>
    <row r="3" spans="1:9" x14ac:dyDescent="0.2">
      <c r="I3" s="17" t="s">
        <v>29</v>
      </c>
    </row>
    <row r="4" spans="1:9" x14ac:dyDescent="0.2">
      <c r="I4" s="17" t="s">
        <v>25</v>
      </c>
    </row>
    <row r="5" spans="1:9" x14ac:dyDescent="0.2">
      <c r="I5" s="18" t="s">
        <v>30</v>
      </c>
    </row>
    <row r="7" spans="1:9" x14ac:dyDescent="0.2">
      <c r="A7" s="16" t="s">
        <v>28</v>
      </c>
      <c r="B7" s="16"/>
      <c r="C7" s="16"/>
      <c r="D7" s="16"/>
      <c r="E7" s="16"/>
      <c r="F7" s="16"/>
      <c r="G7" s="16"/>
    </row>
    <row r="8" spans="1:9" ht="38.25" x14ac:dyDescent="0.2">
      <c r="A8" s="5" t="s">
        <v>0</v>
      </c>
      <c r="C8" s="8" t="s">
        <v>13</v>
      </c>
      <c r="E8" s="8" t="s">
        <v>14</v>
      </c>
      <c r="G8" s="8" t="s">
        <v>15</v>
      </c>
    </row>
    <row r="9" spans="1:9" x14ac:dyDescent="0.2">
      <c r="A9" s="10" t="s">
        <v>12</v>
      </c>
      <c r="C9" s="2">
        <v>517800186</v>
      </c>
      <c r="E9" s="12">
        <v>4211125</v>
      </c>
      <c r="G9" s="9">
        <f>+E9/(C9/1000)</f>
        <v>8.1327220689719883</v>
      </c>
    </row>
    <row r="10" spans="1:9" x14ac:dyDescent="0.2">
      <c r="A10" s="4" t="s">
        <v>1</v>
      </c>
      <c r="C10" s="2">
        <v>467609908</v>
      </c>
      <c r="E10" s="7">
        <v>4035818</v>
      </c>
      <c r="G10" s="6">
        <f t="shared" ref="G10:G21" si="0">+E10/(C10/1000)</f>
        <v>8.6307367122768497</v>
      </c>
    </row>
    <row r="11" spans="1:9" x14ac:dyDescent="0.2">
      <c r="A11" s="4" t="s">
        <v>2</v>
      </c>
      <c r="C11" s="2">
        <v>455395721</v>
      </c>
      <c r="E11" s="7">
        <v>1961236</v>
      </c>
      <c r="G11" s="6">
        <f t="shared" si="0"/>
        <v>4.3066632152215591</v>
      </c>
    </row>
    <row r="12" spans="1:9" x14ac:dyDescent="0.2">
      <c r="A12" s="4" t="s">
        <v>3</v>
      </c>
      <c r="C12" s="2">
        <v>428971538</v>
      </c>
      <c r="E12" s="7">
        <v>2753599</v>
      </c>
      <c r="G12" s="6">
        <f t="shared" si="0"/>
        <v>6.4190715608735793</v>
      </c>
    </row>
    <row r="13" spans="1:9" x14ac:dyDescent="0.2">
      <c r="A13" s="4" t="s">
        <v>4</v>
      </c>
      <c r="C13" s="2">
        <v>504288384</v>
      </c>
      <c r="E13" s="7">
        <v>7462640</v>
      </c>
      <c r="G13" s="6">
        <f t="shared" si="0"/>
        <v>14.798357917361823</v>
      </c>
    </row>
    <row r="14" spans="1:9" x14ac:dyDescent="0.2">
      <c r="A14" s="4" t="s">
        <v>5</v>
      </c>
      <c r="C14" s="2">
        <v>658672459</v>
      </c>
      <c r="E14" s="7">
        <v>8942582</v>
      </c>
      <c r="G14" s="6">
        <f t="shared" si="0"/>
        <v>13.576675140747003</v>
      </c>
    </row>
    <row r="15" spans="1:9" x14ac:dyDescent="0.2">
      <c r="A15" s="4" t="s">
        <v>6</v>
      </c>
      <c r="C15" s="2">
        <v>794298426</v>
      </c>
      <c r="E15" s="7">
        <v>11308468</v>
      </c>
      <c r="G15" s="6">
        <f t="shared" si="0"/>
        <v>14.237052006949337</v>
      </c>
    </row>
    <row r="16" spans="1:9" x14ac:dyDescent="0.2">
      <c r="A16" s="4" t="s">
        <v>7</v>
      </c>
      <c r="C16" s="2">
        <v>788095059</v>
      </c>
      <c r="E16" s="7">
        <v>15359199</v>
      </c>
      <c r="G16" s="6">
        <f t="shared" si="0"/>
        <v>19.489018265752126</v>
      </c>
    </row>
    <row r="17" spans="1:7" x14ac:dyDescent="0.2">
      <c r="A17" s="4" t="s">
        <v>8</v>
      </c>
      <c r="C17" s="2">
        <v>761204313</v>
      </c>
      <c r="E17" s="7">
        <v>3092275</v>
      </c>
      <c r="G17" s="6">
        <f t="shared" si="0"/>
        <v>4.0623456110133738</v>
      </c>
    </row>
    <row r="18" spans="1:7" x14ac:dyDescent="0.2">
      <c r="A18" s="4" t="s">
        <v>9</v>
      </c>
      <c r="C18" s="2">
        <v>561540137</v>
      </c>
      <c r="E18" s="7">
        <v>5394369</v>
      </c>
      <c r="G18" s="6">
        <f t="shared" si="0"/>
        <v>9.6063818853967344</v>
      </c>
    </row>
    <row r="19" spans="1:7" x14ac:dyDescent="0.2">
      <c r="A19" s="4" t="s">
        <v>10</v>
      </c>
      <c r="C19" s="2">
        <v>467718225</v>
      </c>
      <c r="E19" s="7">
        <v>8155879</v>
      </c>
      <c r="G19" s="6">
        <f t="shared" si="0"/>
        <v>17.437590763113839</v>
      </c>
    </row>
    <row r="20" spans="1:7" x14ac:dyDescent="0.2">
      <c r="A20" s="4" t="s">
        <v>11</v>
      </c>
      <c r="C20" s="2">
        <v>469942236</v>
      </c>
      <c r="E20" s="7">
        <v>8878896</v>
      </c>
      <c r="G20" s="6">
        <f t="shared" si="0"/>
        <v>18.893590147534645</v>
      </c>
    </row>
    <row r="21" spans="1:7" ht="13.5" thickBot="1" x14ac:dyDescent="0.25">
      <c r="A21" s="4"/>
      <c r="C21" s="3">
        <f>SUM(C9:C20)</f>
        <v>6875536592</v>
      </c>
      <c r="E21" s="11">
        <f>SUM(E9:E20)</f>
        <v>81556086</v>
      </c>
      <c r="G21" s="15">
        <f t="shared" si="0"/>
        <v>11.861777609458761</v>
      </c>
    </row>
    <row r="22" spans="1:7" ht="13.5" thickTop="1" x14ac:dyDescent="0.2"/>
    <row r="23" spans="1:7" x14ac:dyDescent="0.2">
      <c r="G23" s="13"/>
    </row>
    <row r="24" spans="1:7" x14ac:dyDescent="0.2">
      <c r="A24" s="14" t="s">
        <v>16</v>
      </c>
      <c r="B24" s="14"/>
      <c r="C24" s="14"/>
    </row>
    <row r="27" spans="1:7" x14ac:dyDescent="0.2">
      <c r="A27" s="8" t="s">
        <v>21</v>
      </c>
      <c r="C27" s="8" t="s">
        <v>22</v>
      </c>
    </row>
    <row r="28" spans="1:7" x14ac:dyDescent="0.2">
      <c r="A28" s="1" t="s">
        <v>17</v>
      </c>
      <c r="C28" s="9">
        <v>127.45</v>
      </c>
    </row>
    <row r="29" spans="1:7" x14ac:dyDescent="0.2">
      <c r="A29" s="1" t="s">
        <v>18</v>
      </c>
      <c r="C29" s="9">
        <v>119</v>
      </c>
    </row>
    <row r="30" spans="1:7" x14ac:dyDescent="0.2">
      <c r="A30" s="1" t="s">
        <v>19</v>
      </c>
      <c r="C30" s="9">
        <v>104.89</v>
      </c>
    </row>
    <row r="32" spans="1:7" x14ac:dyDescent="0.2">
      <c r="A32" s="1" t="s">
        <v>20</v>
      </c>
    </row>
  </sheetData>
  <mergeCells count="1">
    <mergeCell ref="A7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Ave Fuel costs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2021-12-08T19:11:43Z</dcterms:created>
  <dcterms:modified xsi:type="dcterms:W3CDTF">2021-12-08T19:11:52Z</dcterms:modified>
</cp:coreProperties>
</file>